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7 - Ponts roulants Metz\"/>
    </mc:Choice>
  </mc:AlternateContent>
  <xr:revisionPtr revIDLastSave="0" documentId="13_ncr:1_{305E590E-1768-4994-9788-50785364F0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1 METZ" sheetId="1" r:id="rId1"/>
    <sheet name="TABLE" sheetId="5" state="hidden" r:id="rId2"/>
  </sheets>
  <definedNames>
    <definedName name="_xlnm._FilterDatabase" localSheetId="0" hidden="1">'Lot 1 METZ'!$B$3:$F$8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9" i="1" l="1"/>
  <c r="G9" i="1"/>
  <c r="F9" i="1" l="1"/>
  <c r="H9" i="1"/>
</calcChain>
</file>

<file path=xl/sharedStrings.xml><?xml version="1.0" encoding="utf-8"?>
<sst xmlns="http://schemas.openxmlformats.org/spreadsheetml/2006/main" count="34" uniqueCount="28">
  <si>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</si>
  <si>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</si>
  <si>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</si>
  <si>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</si>
  <si>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</si>
  <si>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</si>
  <si>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</si>
  <si>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</si>
  <si>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</si>
  <si>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</si>
  <si>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</si>
  <si>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</si>
  <si>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</si>
  <si>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</si>
  <si>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</si>
  <si>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</si>
  <si>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</si>
  <si>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</si>
  <si>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Pont 5T : 5000 kg</t>
  </si>
  <si>
    <t>ADC</t>
  </si>
  <si>
    <t>G.H</t>
  </si>
  <si>
    <t>Pont 3,2T : 3200 kg</t>
  </si>
  <si>
    <t>Segemal / Verlinde</t>
  </si>
  <si>
    <t>18-0624 an 2018 Forge 5t</t>
  </si>
  <si>
    <t>76539 Halle CIRAM an 2005 5t</t>
  </si>
  <si>
    <t>SE1 3,2 t Soudage</t>
  </si>
  <si>
    <t>SE1 Usinage</t>
  </si>
  <si>
    <t>SE1 Fonderie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</si>
</sst>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1"/>
      <color rgb="FF0070C0"/>
      <name val="Verdana"/>
      <family val="2"/>
    </font>
    <font>
      <sz val="11"/>
      <color rgb="FF0070C0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18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0" fontId="6" fillId="0" borderId="0" xfId="0" applyFont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6" xfId="0" applyNumberFormat="1" applyBorder="1"/>
    <xf numFmtId="17" fontId="0" fillId="0" borderId="17" xfId="0" applyNumberForma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0"/>
      <tableStyleElement type="headerRow" dxfId="19"/>
      <tableStyleElement type="totalRow" dxfId="18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9" totalsRowCount="1" headerRowDxfId="17" totalsRowDxfId="16">
  <autoFilter ref="A3:H8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32" style="3" customWidth="1" outlineLevel="1"/>
    <col min="2" max="2" width="28.44140625" style="3" customWidth="1"/>
    <col min="3" max="3" width="17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9" t="str">
        <f>"DPGF - Lot 7 Ponts roulants - CAMPUS METZ"</f>
        <v>DPGF - Lot 7 Ponts roulants - CAMPUS METZ</v>
      </c>
      <c r="C1" s="30"/>
      <c r="D1" s="30"/>
      <c r="E1" s="30"/>
      <c r="F1" s="30"/>
      <c r="G1" s="30"/>
      <c r="H1" s="31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6" t="s">
        <v>0</v>
      </c>
      <c r="B3" s="6" t="s">
        <v>1</v>
      </c>
      <c r="C3" s="6" t="s">
        <v>17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</row>
    <row r="4" spans="1:8" customFormat="1" ht="14.4" x14ac:dyDescent="0.3">
      <c r="A4" s="17" t="s">
        <v>18</v>
      </c>
      <c r="B4" s="18" t="s">
        <v>23</v>
      </c>
      <c r="C4" s="18" t="s">
        <v>19</v>
      </c>
      <c r="D4" s="19">
        <v>1</v>
      </c>
      <c r="E4" s="19"/>
      <c r="F4" s="20"/>
      <c r="G4" s="21"/>
      <c r="H4" s="22"/>
    </row>
    <row r="5" spans="1:8" customFormat="1" ht="14.4" x14ac:dyDescent="0.3">
      <c r="A5" s="17" t="s">
        <v>18</v>
      </c>
      <c r="B5" s="18" t="s">
        <v>24</v>
      </c>
      <c r="C5" s="18" t="s">
        <v>20</v>
      </c>
      <c r="D5" s="19">
        <v>1</v>
      </c>
      <c r="E5" s="19"/>
      <c r="F5" s="20"/>
      <c r="G5" s="21"/>
      <c r="H5" s="22"/>
    </row>
    <row r="6" spans="1:8" customFormat="1" ht="14.4" x14ac:dyDescent="0.3">
      <c r="A6" s="17" t="s">
        <v>21</v>
      </c>
      <c r="B6" s="18" t="s">
        <v>25</v>
      </c>
      <c r="C6" s="18" t="s">
        <v>22</v>
      </c>
      <c r="D6" s="19">
        <v>1</v>
      </c>
      <c r="E6" s="19"/>
      <c r="F6" s="20"/>
      <c r="G6" s="21"/>
      <c r="H6" s="22"/>
    </row>
    <row r="7" spans="1:8" customFormat="1" ht="14.4" x14ac:dyDescent="0.3">
      <c r="A7" s="17" t="s">
        <v>21</v>
      </c>
      <c r="B7" s="18" t="s">
        <v>26</v>
      </c>
      <c r="C7" s="18" t="s">
        <v>22</v>
      </c>
      <c r="D7" s="19">
        <v>1</v>
      </c>
      <c r="E7" s="19"/>
      <c r="F7" s="20"/>
      <c r="G7" s="21"/>
      <c r="H7" s="22"/>
    </row>
    <row r="8" spans="1:8" customFormat="1" ht="14.4" x14ac:dyDescent="0.3">
      <c r="A8" s="17" t="s">
        <v>21</v>
      </c>
      <c r="B8" s="18" t="s">
        <v>27</v>
      </c>
      <c r="C8" s="18" t="s">
        <v>22</v>
      </c>
      <c r="D8" s="19">
        <v>1</v>
      </c>
      <c r="E8" s="19"/>
      <c r="F8" s="20"/>
      <c r="G8" s="21"/>
      <c r="H8" s="22"/>
    </row>
    <row r="9" spans="1:8" customFormat="1" ht="14.4" x14ac:dyDescent="0.3">
      <c r="A9" s="23" t="s">
        <v>8</v>
      </c>
      <c r="B9" s="24"/>
      <c r="C9" s="25"/>
      <c r="D9" s="26">
        <f>SUBTOTAL(109,Tableau1[[QUANTITATIF ESTIMÉ ]])</f>
        <v>5</v>
      </c>
      <c r="E9" s="27"/>
      <c r="F9" s="27">
        <f>SUBTOTAL(109,Tableau1[MONTANT HT
ANNUEL])</f>
        <v>0</v>
      </c>
      <c r="G9" s="28">
        <f>SUBTOTAL(103,Tableau1[TAUX DE TVA 
(en %)])</f>
        <v>0</v>
      </c>
      <c r="H9" s="27">
        <f>SUBTOTAL(109,Tableau1[MONTANT TCC 
ANNUEL])</f>
        <v>0</v>
      </c>
    </row>
    <row r="10" spans="1:8" customFormat="1" ht="14.4" x14ac:dyDescent="0.3">
      <c r="A10" s="16"/>
      <c r="B10" s="3"/>
      <c r="C10" s="3"/>
      <c r="D10" s="3"/>
      <c r="E10" s="3"/>
      <c r="F10" s="3"/>
      <c r="G10" s="3"/>
      <c r="H10" s="3"/>
    </row>
    <row r="11" spans="1:8" customFormat="1" ht="14.4" x14ac:dyDescent="0.3">
      <c r="A11" s="32"/>
      <c r="B11" s="32"/>
      <c r="C11" s="3"/>
      <c r="D11" s="3"/>
      <c r="E11" s="3"/>
      <c r="F11" s="3"/>
      <c r="G11" s="3"/>
      <c r="H11" s="3"/>
    </row>
    <row r="12" spans="1:8" customFormat="1" ht="14.4" x14ac:dyDescent="0.3">
      <c r="A12" s="3"/>
      <c r="B12" s="3"/>
      <c r="C12" s="3"/>
      <c r="D12" s="3"/>
      <c r="E12" s="3"/>
      <c r="F12" s="3"/>
      <c r="G12" s="3"/>
      <c r="H12" s="3"/>
    </row>
    <row r="13" spans="1:8" customFormat="1" ht="14.4" x14ac:dyDescent="0.3">
      <c r="A13" s="3"/>
      <c r="B13" s="3"/>
      <c r="C13" s="3"/>
      <c r="D13" s="3"/>
      <c r="E13" s="3"/>
      <c r="F13" s="3"/>
      <c r="G13" s="3"/>
      <c r="H13" s="3"/>
    </row>
    <row r="14" spans="1:8" customFormat="1" ht="14.4" x14ac:dyDescent="0.3">
      <c r="A14" s="3"/>
      <c r="B14" s="3"/>
      <c r="C14" s="3"/>
      <c r="D14" s="3"/>
      <c r="E14" s="3"/>
      <c r="F14" s="3"/>
      <c r="G14" s="3"/>
      <c r="H14" s="3"/>
    </row>
  </sheetData>
  <mergeCells count="2">
    <mergeCell ref="B1:H1"/>
    <mergeCell ref="A11:B11"/>
  </mergeCells>
  <phoneticPr fontId="8" type="noConversion"/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0" t="s">
        <v>11</v>
      </c>
      <c r="B3" s="11" t="s">
        <v>12</v>
      </c>
      <c r="D3" s="15" t="s">
        <v>0</v>
      </c>
    </row>
    <row r="4" spans="1:4" x14ac:dyDescent="0.25">
      <c r="A4" s="8" t="s">
        <v>13</v>
      </c>
      <c r="B4" s="12">
        <v>0.2</v>
      </c>
      <c r="D4" s="2" t="s">
        <v>7</v>
      </c>
    </row>
    <row r="5" spans="1:4" x14ac:dyDescent="0.25">
      <c r="A5" s="9" t="s">
        <v>14</v>
      </c>
      <c r="B5" s="13">
        <v>0.1</v>
      </c>
    </row>
    <row r="6" spans="1:4" x14ac:dyDescent="0.25">
      <c r="A6" s="9" t="s">
        <v>15</v>
      </c>
      <c r="B6" s="13">
        <v>5.5E-2</v>
      </c>
    </row>
    <row r="7" spans="1:4" x14ac:dyDescent="0.25">
      <c r="A7" s="14" t="s">
        <v>16</v>
      </c>
      <c r="B7" s="7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3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METZ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